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360" yWindow="360" windowWidth="18675" windowHeight="11535"/>
  </bookViews>
  <sheets>
    <sheet name="Feuil1" sheetId="1" r:id="rId1"/>
  </sheets>
  <definedNames>
    <definedName name="_xlnm._FilterDatabase" localSheetId="0" hidden="1">Feuil1!$A$3:$S$12</definedName>
  </definedNames>
  <calcPr calcId="152511"/>
</workbook>
</file>

<file path=xl/calcChain.xml><?xml version="1.0" encoding="utf-8"?>
<calcChain xmlns="http://schemas.openxmlformats.org/spreadsheetml/2006/main">
  <c r="Q11" i="1" l="1"/>
  <c r="Q7" i="1"/>
  <c r="O11" i="1"/>
  <c r="O7" i="1"/>
  <c r="P11" i="1"/>
  <c r="R10" i="1"/>
  <c r="R9" i="1"/>
  <c r="R8" i="1"/>
  <c r="P7" i="1"/>
  <c r="R6" i="1"/>
  <c r="R5" i="1"/>
  <c r="R4" i="1"/>
  <c r="N4" i="1"/>
  <c r="N5" i="1"/>
  <c r="N6" i="1"/>
  <c r="N8" i="1"/>
  <c r="N9" i="1"/>
  <c r="N10" i="1"/>
  <c r="K11" i="1"/>
  <c r="L11" i="1"/>
  <c r="M11" i="1"/>
  <c r="K7" i="1"/>
  <c r="L7" i="1"/>
  <c r="M7" i="1"/>
  <c r="C11" i="1"/>
  <c r="D11" i="1"/>
  <c r="E11" i="1"/>
  <c r="G11" i="1"/>
  <c r="H11" i="1"/>
  <c r="I11" i="1"/>
  <c r="C7" i="1"/>
  <c r="D7" i="1"/>
  <c r="E7" i="1"/>
  <c r="G7" i="1"/>
  <c r="H7" i="1"/>
  <c r="I7" i="1"/>
  <c r="J4" i="1"/>
  <c r="J5" i="1"/>
  <c r="J6" i="1"/>
  <c r="J8" i="1"/>
  <c r="J9" i="1"/>
  <c r="J10" i="1"/>
  <c r="F4" i="1"/>
  <c r="F5" i="1"/>
  <c r="F6" i="1"/>
  <c r="F8" i="1"/>
  <c r="F9" i="1"/>
  <c r="F10" i="1"/>
  <c r="R7" i="1" l="1"/>
  <c r="O12" i="1"/>
  <c r="Q12" i="1"/>
  <c r="S9" i="1"/>
  <c r="M12" i="1"/>
  <c r="N11" i="1"/>
  <c r="S5" i="1"/>
  <c r="S8" i="1"/>
  <c r="S10" i="1"/>
  <c r="N7" i="1"/>
  <c r="L12" i="1"/>
  <c r="S4" i="1"/>
  <c r="S6" i="1"/>
  <c r="P12" i="1"/>
  <c r="K12" i="1"/>
  <c r="I12" i="1"/>
  <c r="G12" i="1"/>
  <c r="R11" i="1"/>
  <c r="R12" i="1" s="1"/>
  <c r="D12" i="1"/>
  <c r="F7" i="1"/>
  <c r="H12" i="1"/>
  <c r="E12" i="1"/>
  <c r="C12" i="1"/>
  <c r="F11" i="1"/>
  <c r="F12" i="1" s="1"/>
  <c r="J11" i="1"/>
  <c r="J7" i="1"/>
  <c r="S7" i="1" s="1"/>
  <c r="N12" i="1" l="1"/>
  <c r="J12" i="1"/>
  <c r="S11" i="1"/>
  <c r="S12" i="1" l="1"/>
</calcChain>
</file>

<file path=xl/sharedStrings.xml><?xml version="1.0" encoding="utf-8"?>
<sst xmlns="http://schemas.openxmlformats.org/spreadsheetml/2006/main" count="35" uniqueCount="31">
  <si>
    <t>BILAN ANNUEL DES DÉPENSES</t>
  </si>
  <si>
    <t>Type</t>
  </si>
  <si>
    <t>Désignation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</si>
  <si>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</si>
  <si>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</si>
  <si>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</si>
  <si>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</si>
  <si>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</si>
  <si>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</si>
  <si>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</si>
  <si>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</si>
  <si>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</si>
  <si>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</si>
  <si>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</si>
  <si>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</si>
  <si>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</si>
  <si>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Restaurant</t>
  </si>
  <si>
    <t>Alimentation</t>
  </si>
  <si>
    <t>Boissons</t>
  </si>
  <si>
    <t>Vaisselle</t>
  </si>
  <si>
    <t>Hôtel</t>
  </si>
  <si>
    <t>Pressing</t>
  </si>
  <si>
    <t>Linge</t>
  </si>
  <si>
    <t>Produits sdb</t>
  </si>
  <si>
    <t>Dépenses type 1</t>
  </si>
  <si>
    <t>Dépenses type 2</t>
  </si>
  <si>
    <t>Total dépenses 1 et 2</t>
  </si>
  <si>
    <t>1er trim.</t>
  </si>
  <si>
    <t>2ème trim.</t>
  </si>
  <si>
    <t>3ème trim.</t>
  </si>
  <si>
    <t>4ème trim.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</si>
</sst>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3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1" fillId="2" borderId="0" xfId="3"/>
    <xf numFmtId="44" fontId="0" fillId="0" borderId="0" xfId="1" applyFont="1"/>
    <xf numFmtId="44" fontId="3" fillId="2" borderId="0" xfId="1" applyFont="1" applyFill="1"/>
    <xf numFmtId="44" fontId="1" fillId="2" borderId="0" xfId="1" applyFill="1"/>
    <xf numFmtId="0" fontId="2" fillId="0" borderId="1" xfId="2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3" fillId="3" borderId="2" xfId="4" applyFont="1" applyBorder="1"/>
    <xf numFmtId="44" fontId="3" fillId="3" borderId="2" xfId="4" applyNumberFormat="1" applyFont="1" applyBorder="1"/>
    <xf numFmtId="0" fontId="0" fillId="2" borderId="0" xfId="3" applyFont="1"/>
  </cellXfs>
  <cellStyles count="5">
    <cellStyle name="20 % - Accent2" xfId="3" builtinId="34"/>
    <cellStyle name="40 % - Accent2" xfId="4" builtinId="35"/>
    <cellStyle name="Monétaire" xfId="1" builtinId="4"/>
    <cellStyle name="Normal" xfId="0" builtinId="0"/>
    <cellStyle name="Titre 3" xfId="2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Vagues">
  <a:themeElements>
    <a:clrScheme name="Vagues">
      <a:dk1>
        <a:sysClr val="windowText" lastClr="000000"/>
      </a:dk1>
      <a:lt1>
        <a:sysClr val="window" lastClr="FFFFFF"/>
      </a:lt1>
      <a:dk2>
        <a:srgbClr val="073E87"/>
      </a:dk2>
      <a:lt2>
        <a:srgbClr val="C6E7FC"/>
      </a:lt2>
      <a:accent1>
        <a:srgbClr val="31B6FD"/>
      </a:accent1>
      <a:accent2>
        <a:srgbClr val="4584D3"/>
      </a:accent2>
      <a:accent3>
        <a:srgbClr val="5BD078"/>
      </a:accent3>
      <a:accent4>
        <a:srgbClr val="A5D028"/>
      </a:accent4>
      <a:accent5>
        <a:srgbClr val="F5C040"/>
      </a:accent5>
      <a:accent6>
        <a:srgbClr val="05E0DB"/>
      </a:accent6>
      <a:hlink>
        <a:srgbClr val="0080FF"/>
      </a:hlink>
      <a:folHlink>
        <a:srgbClr val="5EAEFF"/>
      </a:folHlink>
    </a:clrScheme>
    <a:fontScheme name="Vagues">
      <a:majorFont>
        <a:latin typeface="Candara"/>
        <a:ea typeface=""/>
        <a:cs typeface=""/>
        <a:font script="Jpan" typeface="HGP明朝E"/>
        <a:font script="Hang" typeface="HY그래픽M"/>
        <a:font script="Hans" typeface="华文新魏"/>
        <a:font script="Hant" typeface="標楷體"/>
        <a:font script="Arab" typeface="Arial"/>
        <a:font script="Hebr" typeface="Arial"/>
        <a:font script="Thai" typeface="Kodchiang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ndara"/>
        <a:ea typeface=""/>
        <a:cs typeface=""/>
        <a:font script="Jpan" typeface="HGP明朝E"/>
        <a:font script="Hang" typeface="HY그래픽M"/>
        <a:font script="Hans" typeface="华文楷体"/>
        <a:font script="Hant" typeface="標楷體"/>
        <a:font script="Arab" typeface="Arial"/>
        <a:font script="Hebr" typeface="Arial"/>
        <a:font script="Thai" typeface="Kodchiang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Vagues">
      <a:fillStyleLst>
        <a:solidFill>
          <a:schemeClr val="phClr"/>
        </a:solidFill>
        <a:gradFill rotWithShape="1">
          <a:gsLst>
            <a:gs pos="0">
              <a:schemeClr val="phClr">
                <a:tint val="0"/>
              </a:schemeClr>
            </a:gs>
            <a:gs pos="44000">
              <a:schemeClr val="phClr">
                <a:tint val="60000"/>
                <a:satMod val="120000"/>
              </a:schemeClr>
            </a:gs>
            <a:gs pos="100000">
              <a:schemeClr val="phClr">
                <a:tint val="90000"/>
                <a:alpha val="100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20000"/>
                <a:lumMod val="120000"/>
              </a:schemeClr>
            </a:gs>
            <a:gs pos="100000">
              <a:schemeClr val="phClr">
                <a:shade val="89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>
              <a:shade val="75000"/>
              <a:lumMod val="8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38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6360000"/>
            </a:lightRig>
          </a:scene3d>
          <a:sp3d prstMaterial="flat">
            <a:bevelT w="12700" h="12700"/>
          </a:sp3d>
        </a:effectStyle>
        <a:effectStyle>
          <a:effectLst>
            <a:outerShdw blurRad="50800" dist="25400" dir="5400000" rotWithShape="0">
              <a:srgbClr val="000000">
                <a:alpha val="38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6360000"/>
            </a:lightRig>
          </a:scene3d>
          <a:sp3d contourW="19050" prstMaterial="flat">
            <a:bevelT w="63500" h="63500"/>
            <a:contourClr>
              <a:schemeClr val="phClr">
                <a:shade val="25000"/>
                <a:satMod val="18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40000">
              <a:schemeClr val="phClr">
                <a:tint val="94000"/>
                <a:shade val="94000"/>
                <a:alpha val="100000"/>
                <a:satMod val="114000"/>
                <a:lumMod val="114000"/>
              </a:schemeClr>
            </a:gs>
            <a:gs pos="74000">
              <a:schemeClr val="phClr">
                <a:tint val="94000"/>
                <a:shade val="94000"/>
                <a:satMod val="128000"/>
                <a:lumMod val="100000"/>
              </a:schemeClr>
            </a:gs>
            <a:gs pos="100000">
              <a:schemeClr val="phClr">
                <a:tint val="98000"/>
                <a:shade val="100000"/>
                <a:hueMod val="98000"/>
                <a:satMod val="100000"/>
                <a:lumMod val="74000"/>
              </a:schemeClr>
            </a:gs>
          </a:gsLst>
          <a:path path="circle">
            <a:fillToRect l="20000" t="-40000" r="20000" b="14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tint val="96000"/>
                <a:satMod val="130000"/>
                <a:lumMod val="50000"/>
              </a:schemeClr>
              <a:schemeClr val="phClr">
                <a:tint val="96000"/>
                <a:satMod val="114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B4" sqref="B4"/>
    </sheetView>
  </sheetViews>
  <sheetFormatPr baseColWidth="10" defaultRowHeight="15" x14ac:dyDescent="0.25"/>
  <cols>
    <col min="1" max="1" width="18.42578125" customWidth="1"/>
    <col min="2" max="2" width="12.7109375" bestFit="1" customWidth="1"/>
    <col min="3" max="5" width="11.42578125" customWidth="1"/>
    <col min="7" max="9" width="11.42578125" customWidth="1"/>
    <col min="11" max="13" width="11.42578125" customWidth="1"/>
    <col min="15" max="17" width="11.42578125" customWidth="1"/>
    <col min="19" max="19" width="11.85546875" bestFit="1" customWidth="1"/>
  </cols>
  <sheetData>
    <row r="1" spans="1:19" ht="23.25" x14ac:dyDescent="0.35">
      <c r="A1" s="2" t="s">
        <v>0</v>
      </c>
      <c r="F1" s="9"/>
    </row>
    <row r="3" spans="1:19" s="8" customFormat="1" ht="15.75" thickBot="1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27</v>
      </c>
      <c r="G3" s="7" t="s">
        <v>6</v>
      </c>
      <c r="H3" s="7" t="s">
        <v>7</v>
      </c>
      <c r="I3" s="7" t="s">
        <v>8</v>
      </c>
      <c r="J3" s="7" t="s">
        <v>28</v>
      </c>
      <c r="K3" s="7" t="s">
        <v>9</v>
      </c>
      <c r="L3" s="7" t="s">
        <v>10</v>
      </c>
      <c r="M3" s="7" t="s">
        <v>11</v>
      </c>
      <c r="N3" s="7" t="s">
        <v>29</v>
      </c>
      <c r="O3" s="7" t="s">
        <v>12</v>
      </c>
      <c r="P3" s="7" t="s">
        <v>13</v>
      </c>
      <c r="Q3" s="7" t="s">
        <v>14</v>
      </c>
      <c r="R3" s="7" t="s">
        <v>30</v>
      </c>
      <c r="S3" s="7" t="s">
        <v>15</v>
      </c>
    </row>
    <row r="4" spans="1:19" x14ac:dyDescent="0.25">
      <c r="A4" s="3" t="s">
        <v>16</v>
      </c>
      <c r="B4" s="12" t="s">
        <v>17</v>
      </c>
      <c r="C4" s="4">
        <v>557.09</v>
      </c>
      <c r="D4" s="4">
        <v>404.68</v>
      </c>
      <c r="E4" s="4">
        <v>252.27</v>
      </c>
      <c r="F4" s="5">
        <f t="shared" ref="F4:F10" si="0">SUM(C4:E4)</f>
        <v>1214.04</v>
      </c>
      <c r="G4" s="4">
        <v>257</v>
      </c>
      <c r="H4" s="4">
        <v>548.25</v>
      </c>
      <c r="I4" s="4">
        <v>814</v>
      </c>
      <c r="J4" s="5">
        <f t="shared" ref="J4:J10" si="1">SUM(G4:I4)</f>
        <v>1619.25</v>
      </c>
      <c r="K4" s="4">
        <v>307</v>
      </c>
      <c r="L4" s="4">
        <v>598.25</v>
      </c>
      <c r="M4" s="4">
        <v>864</v>
      </c>
      <c r="N4" s="5">
        <f t="shared" ref="N4:N11" si="2">SUM(K4:M4)</f>
        <v>1769.25</v>
      </c>
      <c r="O4" s="4">
        <v>814</v>
      </c>
      <c r="P4" s="4">
        <v>598.25</v>
      </c>
      <c r="Q4" s="4">
        <v>598.25</v>
      </c>
      <c r="R4" s="5">
        <f t="shared" ref="R4:R11" si="3">SUM(O4:Q4)</f>
        <v>2010.5</v>
      </c>
      <c r="S4" s="4">
        <f t="shared" ref="S4:S12" si="4">R4+N4+J4+F4</f>
        <v>6613.04</v>
      </c>
    </row>
    <row r="5" spans="1:19" x14ac:dyDescent="0.25">
      <c r="A5" s="3" t="s">
        <v>16</v>
      </c>
      <c r="B5" s="3" t="s">
        <v>18</v>
      </c>
      <c r="C5" s="4">
        <v>358.29</v>
      </c>
      <c r="D5" s="4">
        <v>252.19</v>
      </c>
      <c r="E5" s="4">
        <v>282.68</v>
      </c>
      <c r="F5" s="5">
        <f t="shared" si="0"/>
        <v>893.16000000000008</v>
      </c>
      <c r="G5" s="4">
        <v>557</v>
      </c>
      <c r="H5" s="4">
        <v>698.32</v>
      </c>
      <c r="I5" s="4">
        <v>647</v>
      </c>
      <c r="J5" s="5">
        <f t="shared" si="1"/>
        <v>1902.3200000000002</v>
      </c>
      <c r="K5" s="4">
        <v>607</v>
      </c>
      <c r="L5" s="4">
        <v>745.25</v>
      </c>
      <c r="M5" s="4">
        <v>697</v>
      </c>
      <c r="N5" s="5">
        <f t="shared" si="2"/>
        <v>2049.25</v>
      </c>
      <c r="O5" s="4">
        <v>647</v>
      </c>
      <c r="P5" s="4">
        <v>745.25</v>
      </c>
      <c r="Q5" s="4">
        <v>745.25</v>
      </c>
      <c r="R5" s="5">
        <f t="shared" si="3"/>
        <v>2137.5</v>
      </c>
      <c r="S5" s="4">
        <f t="shared" si="4"/>
        <v>6982.23</v>
      </c>
    </row>
    <row r="6" spans="1:19" x14ac:dyDescent="0.25">
      <c r="A6" s="3" t="s">
        <v>16</v>
      </c>
      <c r="B6" s="3" t="s">
        <v>19</v>
      </c>
      <c r="C6" s="4">
        <v>252.19</v>
      </c>
      <c r="D6" s="4">
        <v>252.19</v>
      </c>
      <c r="E6" s="4">
        <v>225.36</v>
      </c>
      <c r="F6" s="5">
        <f t="shared" si="0"/>
        <v>729.74</v>
      </c>
      <c r="G6" s="4">
        <v>250.25</v>
      </c>
      <c r="H6" s="4">
        <v>589</v>
      </c>
      <c r="I6" s="4">
        <v>147.25</v>
      </c>
      <c r="J6" s="5">
        <f t="shared" si="1"/>
        <v>986.5</v>
      </c>
      <c r="K6" s="4">
        <v>300.25</v>
      </c>
      <c r="L6" s="4">
        <v>632.58000000000004</v>
      </c>
      <c r="M6" s="4">
        <v>197.25</v>
      </c>
      <c r="N6" s="5">
        <f t="shared" si="2"/>
        <v>1130.08</v>
      </c>
      <c r="O6" s="4">
        <v>147.25</v>
      </c>
      <c r="P6" s="4">
        <v>632.58000000000004</v>
      </c>
      <c r="Q6" s="4">
        <v>632.58000000000004</v>
      </c>
      <c r="R6" s="5">
        <f t="shared" si="3"/>
        <v>1412.41</v>
      </c>
      <c r="S6" s="4">
        <f t="shared" si="4"/>
        <v>4258.7299999999996</v>
      </c>
    </row>
    <row r="7" spans="1:19" x14ac:dyDescent="0.25">
      <c r="A7" s="3" t="s">
        <v>24</v>
      </c>
      <c r="B7" s="3"/>
      <c r="C7" s="6">
        <f t="shared" ref="C7:J7" si="5">SUM(C4:C6)</f>
        <v>1167.5700000000002</v>
      </c>
      <c r="D7" s="6">
        <f t="shared" si="5"/>
        <v>909.06</v>
      </c>
      <c r="E7" s="6">
        <f t="shared" si="5"/>
        <v>760.31000000000006</v>
      </c>
      <c r="F7" s="5">
        <f>SUM(F4:F6)</f>
        <v>2836.9399999999996</v>
      </c>
      <c r="G7" s="6">
        <f t="shared" si="5"/>
        <v>1064.25</v>
      </c>
      <c r="H7" s="6">
        <f t="shared" si="5"/>
        <v>1835.5700000000002</v>
      </c>
      <c r="I7" s="6">
        <f t="shared" si="5"/>
        <v>1608.25</v>
      </c>
      <c r="J7" s="5">
        <f t="shared" si="5"/>
        <v>4508.07</v>
      </c>
      <c r="K7" s="6">
        <f t="shared" ref="K7:M7" si="6">SUM(K4:K6)</f>
        <v>1214.25</v>
      </c>
      <c r="L7" s="6">
        <f t="shared" si="6"/>
        <v>1976.08</v>
      </c>
      <c r="M7" s="6">
        <f t="shared" si="6"/>
        <v>1758.25</v>
      </c>
      <c r="N7" s="5">
        <f t="shared" si="2"/>
        <v>4948.58</v>
      </c>
      <c r="O7" s="6">
        <f t="shared" ref="O7" si="7">SUM(O4:O6)</f>
        <v>1608.25</v>
      </c>
      <c r="P7" s="6">
        <f t="shared" ref="P7:Q7" si="8">SUM(P4:P6)</f>
        <v>1976.08</v>
      </c>
      <c r="Q7" s="6">
        <f t="shared" si="8"/>
        <v>1976.08</v>
      </c>
      <c r="R7" s="5">
        <f t="shared" si="3"/>
        <v>5560.41</v>
      </c>
      <c r="S7" s="6">
        <f t="shared" si="4"/>
        <v>17854</v>
      </c>
    </row>
    <row r="8" spans="1:19" x14ac:dyDescent="0.25">
      <c r="A8" s="3" t="s">
        <v>20</v>
      </c>
      <c r="B8" s="3" t="s">
        <v>21</v>
      </c>
      <c r="C8" s="4">
        <v>252.95</v>
      </c>
      <c r="D8" s="4">
        <v>404.68</v>
      </c>
      <c r="E8" s="4">
        <v>409.17</v>
      </c>
      <c r="F8" s="5">
        <f t="shared" si="0"/>
        <v>1066.8</v>
      </c>
      <c r="G8" s="4">
        <v>456</v>
      </c>
      <c r="H8" s="4">
        <v>477</v>
      </c>
      <c r="I8" s="4">
        <v>457</v>
      </c>
      <c r="J8" s="5">
        <f t="shared" si="1"/>
        <v>1390</v>
      </c>
      <c r="K8" s="4">
        <v>306</v>
      </c>
      <c r="L8" s="4">
        <v>477</v>
      </c>
      <c r="M8" s="4">
        <v>514.69000000000005</v>
      </c>
      <c r="N8" s="5">
        <f t="shared" si="2"/>
        <v>1297.69</v>
      </c>
      <c r="O8" s="4">
        <v>457</v>
      </c>
      <c r="P8" s="4">
        <v>477</v>
      </c>
      <c r="Q8" s="4">
        <v>477</v>
      </c>
      <c r="R8" s="5">
        <f t="shared" si="3"/>
        <v>1411</v>
      </c>
      <c r="S8" s="4">
        <f t="shared" si="4"/>
        <v>5165.4900000000007</v>
      </c>
    </row>
    <row r="9" spans="1:19" x14ac:dyDescent="0.25">
      <c r="A9" s="3" t="s">
        <v>20</v>
      </c>
      <c r="B9" s="3" t="s">
        <v>22</v>
      </c>
      <c r="C9" s="4">
        <v>205.84</v>
      </c>
      <c r="D9" s="4">
        <v>557.09</v>
      </c>
      <c r="E9" s="4">
        <v>302.61</v>
      </c>
      <c r="F9" s="5">
        <f t="shared" si="0"/>
        <v>1065.54</v>
      </c>
      <c r="G9" s="4">
        <v>548.25</v>
      </c>
      <c r="H9" s="4">
        <v>647</v>
      </c>
      <c r="I9" s="4">
        <v>547.25</v>
      </c>
      <c r="J9" s="5">
        <f t="shared" si="1"/>
        <v>1742.5</v>
      </c>
      <c r="K9" s="4">
        <v>508</v>
      </c>
      <c r="L9" s="4">
        <v>617.25</v>
      </c>
      <c r="M9" s="4">
        <v>542.25</v>
      </c>
      <c r="N9" s="5">
        <f t="shared" si="2"/>
        <v>1667.5</v>
      </c>
      <c r="O9" s="4">
        <v>547.25</v>
      </c>
      <c r="P9" s="4">
        <v>617.25</v>
      </c>
      <c r="Q9" s="4">
        <v>617.25</v>
      </c>
      <c r="R9" s="5">
        <f t="shared" si="3"/>
        <v>1781.75</v>
      </c>
      <c r="S9" s="4">
        <f t="shared" si="4"/>
        <v>6257.29</v>
      </c>
    </row>
    <row r="10" spans="1:19" x14ac:dyDescent="0.25">
      <c r="A10" s="3" t="s">
        <v>20</v>
      </c>
      <c r="B10" s="3" t="s">
        <v>23</v>
      </c>
      <c r="C10" s="4">
        <v>252.19</v>
      </c>
      <c r="D10" s="4">
        <v>404.64</v>
      </c>
      <c r="E10" s="4">
        <v>258.86</v>
      </c>
      <c r="F10" s="5">
        <f t="shared" si="0"/>
        <v>915.68999999999994</v>
      </c>
      <c r="G10" s="4">
        <v>456</v>
      </c>
      <c r="H10" s="4">
        <v>321.36</v>
      </c>
      <c r="I10" s="4">
        <v>458</v>
      </c>
      <c r="J10" s="5">
        <f t="shared" si="1"/>
        <v>1235.3600000000001</v>
      </c>
      <c r="K10" s="4">
        <v>505</v>
      </c>
      <c r="L10" s="4">
        <v>289.25</v>
      </c>
      <c r="M10" s="4">
        <v>408</v>
      </c>
      <c r="N10" s="5">
        <f t="shared" si="2"/>
        <v>1202.25</v>
      </c>
      <c r="O10" s="4">
        <v>458</v>
      </c>
      <c r="P10" s="4">
        <v>289.25</v>
      </c>
      <c r="Q10" s="4">
        <v>289.25</v>
      </c>
      <c r="R10" s="5">
        <f t="shared" si="3"/>
        <v>1036.5</v>
      </c>
      <c r="S10" s="4">
        <f t="shared" si="4"/>
        <v>4389.8</v>
      </c>
    </row>
    <row r="11" spans="1:19" x14ac:dyDescent="0.25">
      <c r="A11" s="3" t="s">
        <v>25</v>
      </c>
      <c r="B11" s="3"/>
      <c r="C11" s="6">
        <f t="shared" ref="C11:J11" si="9">SUM(C8:C10)</f>
        <v>710.98</v>
      </c>
      <c r="D11" s="6">
        <f t="shared" si="9"/>
        <v>1366.4099999999999</v>
      </c>
      <c r="E11" s="6">
        <f t="shared" si="9"/>
        <v>970.64</v>
      </c>
      <c r="F11" s="5">
        <f t="shared" si="9"/>
        <v>3048.03</v>
      </c>
      <c r="G11" s="6">
        <f t="shared" si="9"/>
        <v>1460.25</v>
      </c>
      <c r="H11" s="6">
        <f t="shared" si="9"/>
        <v>1445.3600000000001</v>
      </c>
      <c r="I11" s="6">
        <f t="shared" si="9"/>
        <v>1462.25</v>
      </c>
      <c r="J11" s="5">
        <f t="shared" si="9"/>
        <v>4367.8600000000006</v>
      </c>
      <c r="K11" s="6">
        <f t="shared" ref="K11:M11" si="10">SUM(K8:K10)</f>
        <v>1319</v>
      </c>
      <c r="L11" s="6">
        <f t="shared" si="10"/>
        <v>1383.5</v>
      </c>
      <c r="M11" s="6">
        <f t="shared" si="10"/>
        <v>1464.94</v>
      </c>
      <c r="N11" s="5">
        <f t="shared" si="2"/>
        <v>4167.4400000000005</v>
      </c>
      <c r="O11" s="6">
        <f t="shared" ref="O11" si="11">SUM(O8:O10)</f>
        <v>1462.25</v>
      </c>
      <c r="P11" s="6">
        <f t="shared" ref="P11:Q11" si="12">SUM(P8:P10)</f>
        <v>1383.5</v>
      </c>
      <c r="Q11" s="6">
        <f t="shared" si="12"/>
        <v>1383.5</v>
      </c>
      <c r="R11" s="5">
        <f t="shared" si="3"/>
        <v>4229.25</v>
      </c>
      <c r="S11" s="6">
        <f t="shared" si="4"/>
        <v>15812.580000000002</v>
      </c>
    </row>
    <row r="12" spans="1:19" s="1" customFormat="1" ht="15.75" thickBot="1" x14ac:dyDescent="0.3">
      <c r="A12" s="10" t="s">
        <v>26</v>
      </c>
      <c r="B12" s="10"/>
      <c r="C12" s="11">
        <f t="shared" ref="C12:J12" si="13">C11+C7</f>
        <v>1878.5500000000002</v>
      </c>
      <c r="D12" s="11">
        <f t="shared" si="13"/>
        <v>2275.4699999999998</v>
      </c>
      <c r="E12" s="11">
        <f t="shared" si="13"/>
        <v>1730.95</v>
      </c>
      <c r="F12" s="11">
        <f t="shared" si="13"/>
        <v>5884.9699999999993</v>
      </c>
      <c r="G12" s="11">
        <f t="shared" si="13"/>
        <v>2524.5</v>
      </c>
      <c r="H12" s="11">
        <f t="shared" si="13"/>
        <v>3280.9300000000003</v>
      </c>
      <c r="I12" s="11">
        <f t="shared" si="13"/>
        <v>3070.5</v>
      </c>
      <c r="J12" s="11">
        <f t="shared" si="13"/>
        <v>8875.93</v>
      </c>
      <c r="K12" s="11">
        <f t="shared" ref="K12" si="14">K11+K7</f>
        <v>2533.25</v>
      </c>
      <c r="L12" s="11">
        <f t="shared" ref="L12" si="15">L11+L7</f>
        <v>3359.58</v>
      </c>
      <c r="M12" s="11">
        <f t="shared" ref="M12" si="16">M11+M7</f>
        <v>3223.19</v>
      </c>
      <c r="N12" s="11">
        <f t="shared" ref="N12:O12" si="17">N11+N7</f>
        <v>9116.02</v>
      </c>
      <c r="O12" s="11">
        <f t="shared" si="17"/>
        <v>3070.5</v>
      </c>
      <c r="P12" s="11">
        <f t="shared" ref="P12:Q12" si="18">P11+P7</f>
        <v>3359.58</v>
      </c>
      <c r="Q12" s="11">
        <f t="shared" si="18"/>
        <v>3359.58</v>
      </c>
      <c r="R12" s="11">
        <f t="shared" ref="R12" si="19">R11+R7</f>
        <v>9789.66</v>
      </c>
      <c r="S12" s="11">
        <f t="shared" si="4"/>
        <v>33666.58</v>
      </c>
    </row>
    <row r="13" spans="1:19" ht="15.75" thickTop="1" x14ac:dyDescent="0.25"/>
  </sheetData>
  <pageMargins left="0.7" right="0.7" top="0.75" bottom="0.75" header="0.3" footer="0.3"/>
  <pageSetup paperSize="9" orientation="portrait" verticalDpi="0" r:id="rId1"/>
  <ignoredErrors>
    <ignoredError sqref="F7 J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2010-05-05T10:27:17Z</dcterms:created>
  <dcterms:modified xsi:type="dcterms:W3CDTF">2012-12-21T17:51:07Z</dcterms:modified>
</cp:coreProperties>
</file>